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 - Thai Nguyen University of Medicine and Pharmacy\CV\PCTHSSV - CV CHINH\VB\SO PHAT BANG\SỔ PHÁT BẰNG 2023\TN - T12.15.23\"/>
    </mc:Choice>
  </mc:AlternateContent>
  <xr:revisionPtr revIDLastSave="0" documentId="13_ncr:1_{A3C946ED-BC88-4CE9-A36D-FEE1143AE958}" xr6:coauthVersionLast="47" xr6:coauthVersionMax="47" xr10:uidLastSave="{00000000-0000-0000-0000-000000000000}"/>
  <bookViews>
    <workbookView xWindow="-120" yWindow="-120" windowWidth="29040" windowHeight="14925" xr2:uid="{00000000-000D-0000-FFFF-FFFF00000000}"/>
  </bookViews>
  <sheets>
    <sheet name="CN16" sheetId="7" r:id="rId1"/>
  </sheets>
  <definedNames>
    <definedName name="_xlnm.Print_Titles" localSheetId="0">'CN16'!$11:$11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1" i="7" l="1"/>
  <c r="AE21" i="7"/>
  <c r="AH20" i="7"/>
  <c r="AE20" i="7"/>
  <c r="AH19" i="7"/>
  <c r="AE19" i="7"/>
  <c r="AH18" i="7"/>
  <c r="AE18" i="7"/>
  <c r="AH17" i="7"/>
  <c r="AE17" i="7"/>
  <c r="AH16" i="7"/>
  <c r="AE16" i="7"/>
  <c r="AH15" i="7"/>
  <c r="AE15" i="7"/>
  <c r="AH14" i="7"/>
  <c r="AE14" i="7"/>
  <c r="AH13" i="7"/>
  <c r="AE13" i="7"/>
  <c r="AH12" i="7"/>
  <c r="AE12" i="7"/>
</calcChain>
</file>

<file path=xl/sharedStrings.xml><?xml version="1.0" encoding="utf-8"?>
<sst xmlns="http://schemas.openxmlformats.org/spreadsheetml/2006/main" count="256" uniqueCount="145">
  <si>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</si>
  <si>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</si>
  <si>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</si>
  <si>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</si>
  <si>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</si>
  <si>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</si>
  <si>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</si>
  <si>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</si>
  <si>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</si>
  <si>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</si>
  <si>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</si>
  <si>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</si>
  <si>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</si>
  <si>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</si>
  <si>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</si>
  <si>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</si>
  <si>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</si>
  <si>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</si>
  <si>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</si>
  <si>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</si>
  <si>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Ngày ký</t>
  </si>
  <si>
    <t>Nam</t>
  </si>
  <si>
    <t>Tày</t>
  </si>
  <si>
    <t>Thái Nguyên</t>
  </si>
  <si>
    <t>Khóa học: 2017 - 2023</t>
  </si>
  <si>
    <t>Linh</t>
  </si>
  <si>
    <t>Khá</t>
  </si>
  <si>
    <t>Phú Thọ</t>
  </si>
  <si>
    <t>Hà</t>
  </si>
  <si>
    <t>Dao</t>
  </si>
  <si>
    <t>Điều dưỡng</t>
  </si>
  <si>
    <t>Hiệp Hòa, Bắc Giang</t>
  </si>
  <si>
    <t>Việt Nam</t>
  </si>
  <si>
    <t>Lan</t>
  </si>
  <si>
    <t>Thúy</t>
  </si>
  <si>
    <t>124</t>
  </si>
  <si>
    <t>DANH SÁCH TỐT NGHIỆP NGÀNH CỬ NHÂN ĐIỀU DƯỠNG - KHOÁ 16 (BỔ SUNG)</t>
  </si>
  <si>
    <t>1</t>
  </si>
  <si>
    <t>9</t>
  </si>
  <si>
    <t>2023</t>
  </si>
  <si>
    <t>2</t>
  </si>
  <si>
    <t>3</t>
  </si>
  <si>
    <t>4</t>
  </si>
  <si>
    <t>5</t>
  </si>
  <si>
    <t>6</t>
  </si>
  <si>
    <t>7</t>
  </si>
  <si>
    <t>8</t>
  </si>
  <si>
    <t>Thái</t>
  </si>
  <si>
    <t>10</t>
  </si>
  <si>
    <t>6.87</t>
  </si>
  <si>
    <t>Lê Thị</t>
  </si>
  <si>
    <t>09/09/2001</t>
  </si>
  <si>
    <t>Quyết định công nhận tốt nghiệp số 3386/QĐ-ĐHYD ngày 15 tháng 12 năm 2023</t>
  </si>
  <si>
    <t>Ấn định danh sách có 10 sinh viên.</t>
  </si>
  <si>
    <t>Thái Nguyên, ngày 15 tháng 12 năm 2023</t>
  </si>
  <si>
    <t>Ngô Thị</t>
  </si>
  <si>
    <t>06/05/2001</t>
  </si>
  <si>
    <t>DTY/CN/01771</t>
  </si>
  <si>
    <t>DTY/CN/2023/00861</t>
  </si>
  <si>
    <t>CNĐDCQ - K16B</t>
  </si>
  <si>
    <t>DTY1957203010033</t>
  </si>
  <si>
    <t>Good</t>
  </si>
  <si>
    <t>Ngo Thi Ha</t>
  </si>
  <si>
    <t>Vương Văn</t>
  </si>
  <si>
    <t>Quang</t>
  </si>
  <si>
    <t>29/04/2001</t>
  </si>
  <si>
    <t>Tam Dương, Vĩnh Phúc</t>
  </si>
  <si>
    <t>DTY/CN/01772</t>
  </si>
  <si>
    <t>DTY/CN/2023/00862</t>
  </si>
  <si>
    <t>DTY1957203010135</t>
  </si>
  <si>
    <t>Vuong Van Quang</t>
  </si>
  <si>
    <t>Lương Thanh</t>
  </si>
  <si>
    <t>Huệ</t>
  </si>
  <si>
    <t>08/04/2001</t>
  </si>
  <si>
    <t>Lào Cai</t>
  </si>
  <si>
    <t>DTY/CN/01773</t>
  </si>
  <si>
    <t>DTY/CN/2023/00863</t>
  </si>
  <si>
    <t>CNĐDCQ - K16C</t>
  </si>
  <si>
    <t>136</t>
  </si>
  <si>
    <t>6.97</t>
  </si>
  <si>
    <t>2.74</t>
  </si>
  <si>
    <t>DTY1957203010059</t>
  </si>
  <si>
    <t>Luong Thanh Hue</t>
  </si>
  <si>
    <t>Phan Mai</t>
  </si>
  <si>
    <t>15/09/2001</t>
  </si>
  <si>
    <t>Quảng Ninh</t>
  </si>
  <si>
    <t>DTY/CN/01774</t>
  </si>
  <si>
    <t>DTY/CN/2023/00864</t>
  </si>
  <si>
    <t>6.69</t>
  </si>
  <si>
    <t>2.57</t>
  </si>
  <si>
    <t>DTY1957203010079</t>
  </si>
  <si>
    <t>Phan Mai Lan</t>
  </si>
  <si>
    <t>Hà Tường</t>
  </si>
  <si>
    <t>Nhi</t>
  </si>
  <si>
    <t>Quỳnh Nhai, Sơn La</t>
  </si>
  <si>
    <t>DTY/CN/01775</t>
  </si>
  <si>
    <t>DTY/CN/2023/00865</t>
  </si>
  <si>
    <t>6.78</t>
  </si>
  <si>
    <t>2.59</t>
  </si>
  <si>
    <t>DTY1957203010125</t>
  </si>
  <si>
    <t>Ha Tuong Nhi</t>
  </si>
  <si>
    <t>Lộc</t>
  </si>
  <si>
    <t>11/06/2001</t>
  </si>
  <si>
    <t>Vĩnh Phúc</t>
  </si>
  <si>
    <t>DTY/CN/01776</t>
  </si>
  <si>
    <t>DTY/CN/2023/00866</t>
  </si>
  <si>
    <t>DTY1957203010101</t>
  </si>
  <si>
    <t>Le Thi Loc</t>
  </si>
  <si>
    <t>Vũ Thị</t>
  </si>
  <si>
    <t>25/08/2001</t>
  </si>
  <si>
    <t>Nam Định</t>
  </si>
  <si>
    <t>DTY/CN/01777</t>
  </si>
  <si>
    <t>DTY/CN/2023/00867</t>
  </si>
  <si>
    <t>CNĐDCQ - K16D</t>
  </si>
  <si>
    <t>2.65</t>
  </si>
  <si>
    <t>DTY1957203010158</t>
  </si>
  <si>
    <t>Vu Thi Thuy</t>
  </si>
  <si>
    <t>Nguyễn Thanh</t>
  </si>
  <si>
    <t>Thư</t>
  </si>
  <si>
    <t>20/06/2001</t>
  </si>
  <si>
    <t>Lai Châu</t>
  </si>
  <si>
    <t>DTY/CN/01778</t>
  </si>
  <si>
    <t>DTY/CN/2023/00868</t>
  </si>
  <si>
    <t>7.06</t>
  </si>
  <si>
    <t>2.78</t>
  </si>
  <si>
    <t>DTY1957203010152</t>
  </si>
  <si>
    <t>Nguyen Thanh Thu</t>
  </si>
  <si>
    <t>Đỗ Khánh</t>
  </si>
  <si>
    <t>24/07/2001</t>
  </si>
  <si>
    <t>DTY/CN/01779</t>
  </si>
  <si>
    <t>DTY/CN/2023/00869</t>
  </si>
  <si>
    <t>CNĐDCQ - K16TN</t>
  </si>
  <si>
    <t>6.95</t>
  </si>
  <si>
    <t>2.71</t>
  </si>
  <si>
    <t>DTY1957203010206</t>
  </si>
  <si>
    <t>Do Khanh Linh</t>
  </si>
  <si>
    <t>Trần Anh</t>
  </si>
  <si>
    <t>Sơn</t>
  </si>
  <si>
    <t>05/04/2001</t>
  </si>
  <si>
    <t>DTY/CN/01780</t>
  </si>
  <si>
    <t>DTY/CN/2023/00870</t>
  </si>
  <si>
    <t>7.09</t>
  </si>
  <si>
    <t>DTY1957203010139</t>
  </si>
  <si>
    <t>Tran Anh Son</t>
  </si>
  <si>
    <t>Ký xác nhận                            (ghi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</si>
</sst>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8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b/>
      <sz val="14"/>
      <name val="Times New Roman"/>
      <family val="1"/>
    </font>
    <font>
      <sz val="8"/>
      <name val="Arial"/>
      <family val="2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Arial"/>
      <family val="2"/>
      <charset val="163"/>
      <scheme val="minor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4"/>
      <color indexed="8"/>
      <name val="Arial"/>
      <family val="2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indexed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0">
    <xf numFmtId="0" fontId="0" fillId="0" borderId="0" xfId="0"/>
    <xf numFmtId="0" fontId="5" fillId="0" borderId="0" xfId="0" applyFont="1" applyAlignment="1">
      <alignment wrapText="1"/>
    </xf>
    <xf numFmtId="0" fontId="6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center"/>
    </xf>
    <xf numFmtId="49" fontId="7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quotePrefix="1" applyFont="1" applyAlignment="1">
      <alignment horizontal="left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12" fillId="0" borderId="0" xfId="0" applyFont="1"/>
    <xf numFmtId="0" fontId="6" fillId="2" borderId="2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49" fontId="14" fillId="0" borderId="3" xfId="0" applyNumberFormat="1" applyFont="1" applyBorder="1" applyAlignment="1">
      <alignment horizontal="center" wrapText="1"/>
    </xf>
    <xf numFmtId="0" fontId="14" fillId="2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center" wrapText="1"/>
    </xf>
    <xf numFmtId="0" fontId="14" fillId="2" borderId="4" xfId="0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left" wrapText="1"/>
    </xf>
    <xf numFmtId="49" fontId="17" fillId="2" borderId="7" xfId="0" applyNumberFormat="1" applyFont="1" applyFill="1" applyBorder="1" applyAlignment="1">
      <alignment wrapText="1"/>
    </xf>
    <xf numFmtId="49" fontId="17" fillId="2" borderId="8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left" wrapText="1"/>
    </xf>
    <xf numFmtId="164" fontId="14" fillId="2" borderId="9" xfId="0" quotePrefix="1" applyNumberFormat="1" applyFont="1" applyFill="1" applyBorder="1" applyAlignment="1">
      <alignment horizontal="center" wrapText="1"/>
    </xf>
    <xf numFmtId="49" fontId="15" fillId="2" borderId="8" xfId="0" applyNumberFormat="1" applyFont="1" applyFill="1" applyBorder="1" applyAlignment="1">
      <alignment horizontal="center"/>
    </xf>
    <xf numFmtId="0" fontId="15" fillId="2" borderId="8" xfId="0" quotePrefix="1" applyFont="1" applyFill="1" applyBorder="1" applyAlignment="1">
      <alignment horizontal="center"/>
    </xf>
    <xf numFmtId="0" fontId="16" fillId="2" borderId="8" xfId="0" quotePrefix="1" applyFont="1" applyFill="1" applyBorder="1" applyAlignment="1">
      <alignment horizontal="center"/>
    </xf>
    <xf numFmtId="164" fontId="13" fillId="2" borderId="8" xfId="0" quotePrefix="1" applyNumberFormat="1" applyFont="1" applyFill="1" applyBorder="1" applyAlignment="1">
      <alignment horizontal="center" wrapText="1"/>
    </xf>
    <xf numFmtId="164" fontId="14" fillId="2" borderId="8" xfId="0" applyNumberFormat="1" applyFont="1" applyFill="1" applyBorder="1" applyAlignment="1">
      <alignment horizontal="center" wrapText="1"/>
    </xf>
    <xf numFmtId="0" fontId="17" fillId="2" borderId="10" xfId="0" applyFont="1" applyFill="1" applyBorder="1"/>
    <xf numFmtId="49" fontId="17" fillId="2" borderId="11" xfId="0" applyNumberFormat="1" applyFont="1" applyFill="1" applyBorder="1" applyAlignment="1">
      <alignment wrapText="1"/>
    </xf>
    <xf numFmtId="164" fontId="14" fillId="2" borderId="10" xfId="0" applyNumberFormat="1" applyFont="1" applyFill="1" applyBorder="1" applyAlignment="1">
      <alignment horizontal="center" wrapText="1"/>
    </xf>
    <xf numFmtId="0" fontId="14" fillId="2" borderId="8" xfId="0" applyFont="1" applyFill="1" applyBorder="1" applyAlignment="1">
      <alignment wrapText="1"/>
    </xf>
    <xf numFmtId="0" fontId="17" fillId="2" borderId="0" xfId="0" applyFont="1" applyFill="1" applyAlignment="1">
      <alignment wrapText="1"/>
    </xf>
    <xf numFmtId="0" fontId="17" fillId="2" borderId="0" xfId="0" applyFont="1" applyFill="1"/>
    <xf numFmtId="164" fontId="14" fillId="2" borderId="8" xfId="0" quotePrefix="1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wrapText="1"/>
    </xf>
    <xf numFmtId="49" fontId="17" fillId="2" borderId="12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left" wrapText="1"/>
    </xf>
    <xf numFmtId="49" fontId="17" fillId="2" borderId="14" xfId="0" applyNumberFormat="1" applyFont="1" applyFill="1" applyBorder="1" applyAlignment="1">
      <alignment wrapText="1"/>
    </xf>
    <xf numFmtId="49" fontId="17" fillId="2" borderId="15" xfId="0" applyNumberFormat="1" applyFont="1" applyFill="1" applyBorder="1" applyAlignment="1">
      <alignment horizontal="center" wrapText="1"/>
    </xf>
    <xf numFmtId="49" fontId="17" fillId="2" borderId="15" xfId="0" applyNumberFormat="1" applyFont="1" applyFill="1" applyBorder="1" applyAlignment="1">
      <alignment horizontal="left" wrapText="1"/>
    </xf>
    <xf numFmtId="164" fontId="14" fillId="2" borderId="15" xfId="0" quotePrefix="1" applyNumberFormat="1" applyFont="1" applyFill="1" applyBorder="1" applyAlignment="1">
      <alignment horizontal="center" wrapText="1"/>
    </xf>
    <xf numFmtId="49" fontId="15" fillId="2" borderId="15" xfId="0" applyNumberFormat="1" applyFont="1" applyFill="1" applyBorder="1" applyAlignment="1">
      <alignment horizontal="center"/>
    </xf>
    <xf numFmtId="0" fontId="15" fillId="2" borderId="15" xfId="0" quotePrefix="1" applyFont="1" applyFill="1" applyBorder="1" applyAlignment="1">
      <alignment horizontal="center"/>
    </xf>
    <xf numFmtId="0" fontId="16" fillId="2" borderId="15" xfId="0" quotePrefix="1" applyFont="1" applyFill="1" applyBorder="1" applyAlignment="1">
      <alignment horizontal="center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0" xfId="0" quotePrefix="1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3" fillId="0" borderId="2" xfId="0" quotePrefix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2</xdr:row>
      <xdr:rowOff>10160</xdr:rowOff>
    </xdr:from>
    <xdr:to>
      <xdr:col>3</xdr:col>
      <xdr:colOff>200025</xdr:colOff>
      <xdr:row>2</xdr:row>
      <xdr:rowOff>13970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3205427-B72E-0EF8-9C82-5B75457E42D7}"/>
            </a:ext>
          </a:extLst>
        </xdr:cNvPr>
        <xdr:cNvCxnSpPr/>
      </xdr:nvCxnSpPr>
      <xdr:spPr>
        <a:xfrm flipV="1">
          <a:off x="723900" y="581660"/>
          <a:ext cx="1828800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17"/>
  <sheetViews>
    <sheetView tabSelected="1" zoomScaleNormal="100" workbookViewId="0">
      <selection activeCell="A4" sqref="A4:P4"/>
    </sheetView>
  </sheetViews>
  <sheetFormatPr defaultColWidth="9.140625" defaultRowHeight="12.75" customHeight="1" x14ac:dyDescent="0.3"/>
  <cols>
    <col min="1" max="1" width="6" style="17" customWidth="1"/>
    <col min="2" max="2" width="20" style="8" customWidth="1"/>
    <col min="3" max="3" width="9.28515625" style="8" customWidth="1"/>
    <col min="4" max="4" width="14" style="27" customWidth="1"/>
    <col min="5" max="5" width="23.85546875" style="8" customWidth="1"/>
    <col min="6" max="6" width="7.42578125" style="27" customWidth="1"/>
    <col min="7" max="7" width="7.85546875" style="27" customWidth="1"/>
    <col min="8" max="8" width="11" style="8" customWidth="1"/>
    <col min="9" max="9" width="13" style="27" customWidth="1"/>
    <col min="10" max="10" width="6.7109375" style="27" customWidth="1"/>
    <col min="11" max="11" width="7.85546875" style="27" customWidth="1"/>
    <col min="12" max="12" width="17.7109375" style="8" customWidth="1"/>
    <col min="13" max="13" width="23.42578125" style="8" customWidth="1"/>
    <col min="14" max="14" width="28.7109375" style="8" customWidth="1"/>
    <col min="15" max="15" width="11.28515625" style="8" customWidth="1"/>
    <col min="16" max="16" width="7.7109375" style="8" customWidth="1"/>
    <col min="17" max="17" width="17.42578125" style="8" customWidth="1"/>
    <col min="18" max="18" width="15.28515625" style="8" customWidth="1"/>
    <col min="19" max="24" width="9.140625" style="8"/>
    <col min="25" max="25" width="9.28515625" style="8" bestFit="1" customWidth="1"/>
    <col min="26" max="26" width="22.42578125" style="8" bestFit="1" customWidth="1"/>
    <col min="27" max="27" width="9.28515625" style="8" bestFit="1" customWidth="1"/>
    <col min="28" max="29" width="9.140625" style="8"/>
    <col min="30" max="30" width="9.28515625" style="8" bestFit="1" customWidth="1"/>
    <col min="31" max="31" width="20.85546875" style="8" bestFit="1" customWidth="1"/>
    <col min="32" max="41" width="9.140625" style="8"/>
    <col min="42" max="44" width="9.28515625" style="8" bestFit="1" customWidth="1"/>
    <col min="45" max="16384" width="9.140625" style="8"/>
  </cols>
  <sheetData>
    <row r="1" spans="1:256" ht="22.5" customHeight="1" x14ac:dyDescent="0.3">
      <c r="A1" s="70" t="s">
        <v>6</v>
      </c>
      <c r="B1" s="70"/>
      <c r="C1" s="70"/>
      <c r="D1" s="70"/>
      <c r="E1" s="5"/>
      <c r="F1" s="6"/>
      <c r="G1" s="6"/>
      <c r="H1" s="5"/>
      <c r="I1" s="6"/>
      <c r="J1" s="6"/>
      <c r="K1" s="6"/>
      <c r="L1" s="6"/>
      <c r="M1" s="6"/>
      <c r="N1" s="6"/>
      <c r="O1" s="6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ht="22.5" customHeight="1" x14ac:dyDescent="0.3">
      <c r="A2" s="71" t="s">
        <v>14</v>
      </c>
      <c r="B2" s="71"/>
      <c r="C2" s="71"/>
      <c r="D2" s="71"/>
      <c r="E2" s="5"/>
      <c r="F2" s="6"/>
      <c r="G2" s="6"/>
      <c r="H2" s="5"/>
      <c r="I2" s="6"/>
      <c r="J2" s="6"/>
      <c r="K2" s="6"/>
      <c r="L2" s="6"/>
      <c r="M2" s="6"/>
      <c r="N2" s="6"/>
      <c r="O2" s="6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ht="9.6" customHeight="1" x14ac:dyDescent="0.3">
      <c r="A3" s="4"/>
      <c r="B3" s="5"/>
      <c r="C3" s="5"/>
      <c r="D3" s="6"/>
      <c r="E3" s="5"/>
      <c r="F3" s="6"/>
      <c r="G3" s="6"/>
      <c r="H3" s="5"/>
      <c r="I3" s="6"/>
      <c r="J3" s="6"/>
      <c r="K3" s="6"/>
      <c r="L3" s="6"/>
      <c r="M3" s="6"/>
      <c r="N3" s="6"/>
      <c r="O3" s="6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spans="1:256" ht="29.25" customHeight="1" x14ac:dyDescent="0.3">
      <c r="A4" s="72" t="s">
        <v>36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 ht="3.6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pans="1:256" ht="0.7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s="13" customFormat="1" ht="22.5" customHeight="1" x14ac:dyDescent="0.3">
      <c r="A7" s="73" t="s">
        <v>24</v>
      </c>
      <c r="B7" s="73"/>
      <c r="C7" s="73"/>
      <c r="D7" s="73"/>
      <c r="E7" s="73"/>
      <c r="F7" s="73"/>
      <c r="G7" s="73"/>
      <c r="H7" s="9"/>
      <c r="I7" s="9"/>
      <c r="J7" s="10"/>
      <c r="K7" s="9"/>
      <c r="L7" s="9"/>
      <c r="M7" s="9"/>
      <c r="N7" s="9"/>
      <c r="O7" s="9"/>
      <c r="P7" s="9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ht="22.5" customHeight="1" x14ac:dyDescent="0.3">
      <c r="A8" s="74" t="s">
        <v>19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ht="22.5" customHeight="1" x14ac:dyDescent="0.3">
      <c r="A9" s="68" t="s">
        <v>52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ht="6" customHeight="1" x14ac:dyDescent="0.3">
      <c r="A10" s="4"/>
      <c r="B10" s="5"/>
      <c r="C10" s="5"/>
      <c r="D10" s="6"/>
      <c r="E10" s="5"/>
      <c r="F10" s="5"/>
      <c r="G10" s="5"/>
      <c r="H10" s="5"/>
      <c r="I10" s="6"/>
      <c r="J10" s="6"/>
      <c r="K10" s="6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ht="48.75" customHeight="1" x14ac:dyDescent="0.3">
      <c r="A11" s="30" t="s">
        <v>0</v>
      </c>
      <c r="B11" s="76" t="s">
        <v>7</v>
      </c>
      <c r="C11" s="76"/>
      <c r="D11" s="31" t="s">
        <v>1</v>
      </c>
      <c r="E11" s="31" t="s">
        <v>2</v>
      </c>
      <c r="F11" s="31" t="s">
        <v>3</v>
      </c>
      <c r="G11" s="31" t="s">
        <v>4</v>
      </c>
      <c r="H11" s="31" t="s">
        <v>8</v>
      </c>
      <c r="I11" s="31" t="s">
        <v>9</v>
      </c>
      <c r="J11" s="32" t="s">
        <v>10</v>
      </c>
      <c r="K11" s="31" t="s">
        <v>5</v>
      </c>
      <c r="L11" s="33" t="s">
        <v>11</v>
      </c>
      <c r="M11" s="31" t="s">
        <v>12</v>
      </c>
      <c r="N11" s="79" t="s">
        <v>144</v>
      </c>
      <c r="O11" s="34" t="s">
        <v>20</v>
      </c>
      <c r="P11" s="34" t="s">
        <v>13</v>
      </c>
      <c r="Q11" s="3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s="56" customFormat="1" ht="39" customHeight="1" x14ac:dyDescent="0.25">
      <c r="A12" s="40" t="s">
        <v>37</v>
      </c>
      <c r="B12" s="41" t="s">
        <v>55</v>
      </c>
      <c r="C12" s="42" t="s">
        <v>28</v>
      </c>
      <c r="D12" s="43" t="s">
        <v>56</v>
      </c>
      <c r="E12" s="44" t="s">
        <v>31</v>
      </c>
      <c r="F12" s="43" t="s">
        <v>18</v>
      </c>
      <c r="G12" s="43" t="s">
        <v>16</v>
      </c>
      <c r="H12" s="36" t="s">
        <v>32</v>
      </c>
      <c r="I12" s="37" t="s">
        <v>30</v>
      </c>
      <c r="J12" s="45" t="s">
        <v>39</v>
      </c>
      <c r="K12" s="43" t="s">
        <v>26</v>
      </c>
      <c r="L12" s="46" t="s">
        <v>57</v>
      </c>
      <c r="M12" s="47" t="s">
        <v>58</v>
      </c>
      <c r="N12" s="48"/>
      <c r="O12" s="48"/>
      <c r="P12" s="48"/>
      <c r="Q12" s="49"/>
      <c r="R12" s="49"/>
      <c r="S12" s="49"/>
      <c r="T12" s="50"/>
      <c r="U12" s="44" t="s">
        <v>31</v>
      </c>
      <c r="V12" s="43" t="s">
        <v>18</v>
      </c>
      <c r="W12" s="43" t="s">
        <v>16</v>
      </c>
      <c r="X12" s="43" t="s">
        <v>59</v>
      </c>
      <c r="Y12" s="43">
        <v>136</v>
      </c>
      <c r="Z12" s="43">
        <v>7.23</v>
      </c>
      <c r="AA12" s="43">
        <v>2.91</v>
      </c>
      <c r="AB12" s="51"/>
      <c r="AC12" s="52"/>
      <c r="AD12" s="44" t="s">
        <v>60</v>
      </c>
      <c r="AE12" s="50">
        <f t="shared" ref="AE12:AE21" si="0">_xlfn.NUMBERVALUE(D12)</f>
        <v>37017</v>
      </c>
      <c r="AF12" s="43" t="s">
        <v>59</v>
      </c>
      <c r="AG12" s="53" t="s">
        <v>61</v>
      </c>
      <c r="AH12" s="54" t="str">
        <f t="shared" ref="AH12:AH21" si="1">CONCATENATE(B12," ",C12)</f>
        <v>Ngô Thị Hà</v>
      </c>
      <c r="AI12" s="42" t="s">
        <v>62</v>
      </c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</row>
    <row r="13" spans="1:256" s="56" customFormat="1" ht="39" customHeight="1" x14ac:dyDescent="0.25">
      <c r="A13" s="40" t="s">
        <v>40</v>
      </c>
      <c r="B13" s="41" t="s">
        <v>63</v>
      </c>
      <c r="C13" s="42" t="s">
        <v>64</v>
      </c>
      <c r="D13" s="43" t="s">
        <v>65</v>
      </c>
      <c r="E13" s="44" t="s">
        <v>66</v>
      </c>
      <c r="F13" s="43" t="s">
        <v>21</v>
      </c>
      <c r="G13" s="43" t="s">
        <v>16</v>
      </c>
      <c r="H13" s="36" t="s">
        <v>32</v>
      </c>
      <c r="I13" s="37" t="s">
        <v>30</v>
      </c>
      <c r="J13" s="57" t="s">
        <v>39</v>
      </c>
      <c r="K13" s="43" t="s">
        <v>26</v>
      </c>
      <c r="L13" s="46" t="s">
        <v>67</v>
      </c>
      <c r="M13" s="47" t="s">
        <v>68</v>
      </c>
      <c r="N13" s="48"/>
      <c r="O13" s="48"/>
      <c r="P13" s="48"/>
      <c r="Q13" s="49"/>
      <c r="R13" s="49"/>
      <c r="S13" s="49"/>
      <c r="T13" s="50"/>
      <c r="U13" s="44" t="s">
        <v>66</v>
      </c>
      <c r="V13" s="43" t="s">
        <v>21</v>
      </c>
      <c r="W13" s="43" t="s">
        <v>16</v>
      </c>
      <c r="X13" s="43" t="s">
        <v>59</v>
      </c>
      <c r="Y13" s="43">
        <v>136</v>
      </c>
      <c r="Z13" s="43">
        <v>7.01</v>
      </c>
      <c r="AA13" s="43">
        <v>2.72</v>
      </c>
      <c r="AB13" s="51"/>
      <c r="AC13" s="52"/>
      <c r="AD13" s="44" t="s">
        <v>69</v>
      </c>
      <c r="AE13" s="50">
        <f t="shared" si="0"/>
        <v>37010</v>
      </c>
      <c r="AF13" s="43" t="s">
        <v>59</v>
      </c>
      <c r="AG13" s="53" t="s">
        <v>61</v>
      </c>
      <c r="AH13" s="54" t="str">
        <f t="shared" si="1"/>
        <v>Vương Văn Quang</v>
      </c>
      <c r="AI13" s="42" t="s">
        <v>70</v>
      </c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</row>
    <row r="14" spans="1:256" s="56" customFormat="1" ht="39" customHeight="1" x14ac:dyDescent="0.25">
      <c r="A14" s="40" t="s">
        <v>41</v>
      </c>
      <c r="B14" s="41" t="s">
        <v>71</v>
      </c>
      <c r="C14" s="42" t="s">
        <v>72</v>
      </c>
      <c r="D14" s="43" t="s">
        <v>73</v>
      </c>
      <c r="E14" s="44" t="s">
        <v>74</v>
      </c>
      <c r="F14" s="43" t="s">
        <v>18</v>
      </c>
      <c r="G14" s="43" t="s">
        <v>22</v>
      </c>
      <c r="H14" s="36" t="s">
        <v>32</v>
      </c>
      <c r="I14" s="37" t="s">
        <v>30</v>
      </c>
      <c r="J14" s="57" t="s">
        <v>39</v>
      </c>
      <c r="K14" s="43" t="s">
        <v>26</v>
      </c>
      <c r="L14" s="46" t="s">
        <v>75</v>
      </c>
      <c r="M14" s="47" t="s">
        <v>76</v>
      </c>
      <c r="N14" s="48"/>
      <c r="O14" s="48"/>
      <c r="P14" s="48"/>
      <c r="Q14" s="49"/>
      <c r="R14" s="49"/>
      <c r="S14" s="49"/>
      <c r="T14" s="50"/>
      <c r="U14" s="44" t="s">
        <v>74</v>
      </c>
      <c r="V14" s="43" t="s">
        <v>18</v>
      </c>
      <c r="W14" s="43" t="s">
        <v>22</v>
      </c>
      <c r="X14" s="43" t="s">
        <v>77</v>
      </c>
      <c r="Y14" s="43" t="s">
        <v>78</v>
      </c>
      <c r="Z14" s="43" t="s">
        <v>79</v>
      </c>
      <c r="AA14" s="43" t="s">
        <v>80</v>
      </c>
      <c r="AB14" s="51"/>
      <c r="AC14" s="52"/>
      <c r="AD14" s="44" t="s">
        <v>81</v>
      </c>
      <c r="AE14" s="50">
        <f t="shared" si="0"/>
        <v>36989</v>
      </c>
      <c r="AF14" s="43" t="s">
        <v>77</v>
      </c>
      <c r="AG14" s="53" t="s">
        <v>61</v>
      </c>
      <c r="AH14" s="54" t="str">
        <f t="shared" si="1"/>
        <v>Lương Thanh Huệ</v>
      </c>
      <c r="AI14" s="42" t="s">
        <v>82</v>
      </c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</row>
    <row r="15" spans="1:256" s="56" customFormat="1" ht="39" customHeight="1" x14ac:dyDescent="0.25">
      <c r="A15" s="40" t="s">
        <v>42</v>
      </c>
      <c r="B15" s="41" t="s">
        <v>83</v>
      </c>
      <c r="C15" s="42" t="s">
        <v>33</v>
      </c>
      <c r="D15" s="43" t="s">
        <v>84</v>
      </c>
      <c r="E15" s="44" t="s">
        <v>85</v>
      </c>
      <c r="F15" s="43" t="s">
        <v>18</v>
      </c>
      <c r="G15" s="43" t="s">
        <v>16</v>
      </c>
      <c r="H15" s="36" t="s">
        <v>32</v>
      </c>
      <c r="I15" s="37" t="s">
        <v>30</v>
      </c>
      <c r="J15" s="57" t="s">
        <v>39</v>
      </c>
      <c r="K15" s="43" t="s">
        <v>26</v>
      </c>
      <c r="L15" s="46" t="s">
        <v>86</v>
      </c>
      <c r="M15" s="47" t="s">
        <v>87</v>
      </c>
      <c r="N15" s="48"/>
      <c r="O15" s="48"/>
      <c r="P15" s="48"/>
      <c r="Q15" s="49"/>
      <c r="R15" s="49"/>
      <c r="S15" s="49"/>
      <c r="T15" s="50"/>
      <c r="U15" s="44" t="s">
        <v>85</v>
      </c>
      <c r="V15" s="43" t="s">
        <v>18</v>
      </c>
      <c r="W15" s="43" t="s">
        <v>16</v>
      </c>
      <c r="X15" s="43" t="s">
        <v>77</v>
      </c>
      <c r="Y15" s="43" t="s">
        <v>78</v>
      </c>
      <c r="Z15" s="43" t="s">
        <v>88</v>
      </c>
      <c r="AA15" s="43" t="s">
        <v>89</v>
      </c>
      <c r="AB15" s="51"/>
      <c r="AC15" s="52"/>
      <c r="AD15" s="44" t="s">
        <v>90</v>
      </c>
      <c r="AE15" s="50">
        <f t="shared" si="0"/>
        <v>37149</v>
      </c>
      <c r="AF15" s="43" t="s">
        <v>77</v>
      </c>
      <c r="AG15" s="53" t="s">
        <v>61</v>
      </c>
      <c r="AH15" s="54" t="str">
        <f t="shared" si="1"/>
        <v>Phan Mai Lan</v>
      </c>
      <c r="AI15" s="42" t="s">
        <v>91</v>
      </c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</row>
    <row r="16" spans="1:256" s="56" customFormat="1" ht="39" customHeight="1" x14ac:dyDescent="0.25">
      <c r="A16" s="40" t="s">
        <v>43</v>
      </c>
      <c r="B16" s="41" t="s">
        <v>92</v>
      </c>
      <c r="C16" s="42" t="s">
        <v>93</v>
      </c>
      <c r="D16" s="43" t="s">
        <v>51</v>
      </c>
      <c r="E16" s="44" t="s">
        <v>94</v>
      </c>
      <c r="F16" s="43" t="s">
        <v>18</v>
      </c>
      <c r="G16" s="43" t="s">
        <v>47</v>
      </c>
      <c r="H16" s="36" t="s">
        <v>32</v>
      </c>
      <c r="I16" s="37" t="s">
        <v>30</v>
      </c>
      <c r="J16" s="57" t="s">
        <v>39</v>
      </c>
      <c r="K16" s="43" t="s">
        <v>26</v>
      </c>
      <c r="L16" s="46" t="s">
        <v>95</v>
      </c>
      <c r="M16" s="47" t="s">
        <v>96</v>
      </c>
      <c r="N16" s="48"/>
      <c r="O16" s="48"/>
      <c r="P16" s="48"/>
      <c r="Q16" s="49"/>
      <c r="R16" s="49"/>
      <c r="S16" s="49"/>
      <c r="T16" s="50"/>
      <c r="U16" s="44" t="s">
        <v>94</v>
      </c>
      <c r="V16" s="43" t="s">
        <v>18</v>
      </c>
      <c r="W16" s="43" t="s">
        <v>47</v>
      </c>
      <c r="X16" s="43" t="s">
        <v>77</v>
      </c>
      <c r="Y16" s="43" t="s">
        <v>78</v>
      </c>
      <c r="Z16" s="43" t="s">
        <v>97</v>
      </c>
      <c r="AA16" s="43" t="s">
        <v>98</v>
      </c>
      <c r="AB16" s="51"/>
      <c r="AC16" s="52"/>
      <c r="AD16" s="44" t="s">
        <v>99</v>
      </c>
      <c r="AE16" s="50">
        <f t="shared" si="0"/>
        <v>37143</v>
      </c>
      <c r="AF16" s="43" t="s">
        <v>77</v>
      </c>
      <c r="AG16" s="53" t="s">
        <v>61</v>
      </c>
      <c r="AH16" s="54" t="str">
        <f t="shared" si="1"/>
        <v>Hà Tường Nhi</v>
      </c>
      <c r="AI16" s="42" t="s">
        <v>100</v>
      </c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</row>
    <row r="17" spans="1:256" s="56" customFormat="1" ht="39" customHeight="1" x14ac:dyDescent="0.25">
      <c r="A17" s="40" t="s">
        <v>44</v>
      </c>
      <c r="B17" s="58" t="s">
        <v>50</v>
      </c>
      <c r="C17" s="42" t="s">
        <v>101</v>
      </c>
      <c r="D17" s="43" t="s">
        <v>102</v>
      </c>
      <c r="E17" s="44" t="s">
        <v>103</v>
      </c>
      <c r="F17" s="43" t="s">
        <v>18</v>
      </c>
      <c r="G17" s="43" t="s">
        <v>16</v>
      </c>
      <c r="H17" s="36" t="s">
        <v>32</v>
      </c>
      <c r="I17" s="37" t="s">
        <v>30</v>
      </c>
      <c r="J17" s="57" t="s">
        <v>39</v>
      </c>
      <c r="K17" s="43" t="s">
        <v>26</v>
      </c>
      <c r="L17" s="46" t="s">
        <v>104</v>
      </c>
      <c r="M17" s="47" t="s">
        <v>105</v>
      </c>
      <c r="N17" s="48"/>
      <c r="O17" s="48"/>
      <c r="P17" s="48"/>
      <c r="Q17" s="49"/>
      <c r="R17" s="49"/>
      <c r="S17" s="49"/>
      <c r="T17" s="50"/>
      <c r="U17" s="44" t="s">
        <v>103</v>
      </c>
      <c r="V17" s="43" t="s">
        <v>18</v>
      </c>
      <c r="W17" s="43" t="s">
        <v>16</v>
      </c>
      <c r="X17" s="43" t="s">
        <v>77</v>
      </c>
      <c r="Y17" s="43">
        <v>136</v>
      </c>
      <c r="Z17" s="43">
        <v>6.69</v>
      </c>
      <c r="AA17" s="43">
        <v>2.57</v>
      </c>
      <c r="AB17" s="51"/>
      <c r="AC17" s="52"/>
      <c r="AD17" s="44" t="s">
        <v>106</v>
      </c>
      <c r="AE17" s="50">
        <f t="shared" si="0"/>
        <v>37053</v>
      </c>
      <c r="AF17" s="43" t="s">
        <v>77</v>
      </c>
      <c r="AG17" s="53" t="s">
        <v>61</v>
      </c>
      <c r="AH17" s="54" t="str">
        <f t="shared" si="1"/>
        <v>Lê Thị Lộc</v>
      </c>
      <c r="AI17" s="42" t="s">
        <v>107</v>
      </c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</row>
    <row r="18" spans="1:256" s="56" customFormat="1" ht="39" customHeight="1" x14ac:dyDescent="0.25">
      <c r="A18" s="40" t="s">
        <v>45</v>
      </c>
      <c r="B18" s="41" t="s">
        <v>108</v>
      </c>
      <c r="C18" s="42" t="s">
        <v>34</v>
      </c>
      <c r="D18" s="43" t="s">
        <v>109</v>
      </c>
      <c r="E18" s="44" t="s">
        <v>110</v>
      </c>
      <c r="F18" s="43" t="s">
        <v>18</v>
      </c>
      <c r="G18" s="43" t="s">
        <v>16</v>
      </c>
      <c r="H18" s="36" t="s">
        <v>32</v>
      </c>
      <c r="I18" s="37" t="s">
        <v>30</v>
      </c>
      <c r="J18" s="57" t="s">
        <v>39</v>
      </c>
      <c r="K18" s="43" t="s">
        <v>26</v>
      </c>
      <c r="L18" s="46" t="s">
        <v>111</v>
      </c>
      <c r="M18" s="47" t="s">
        <v>112</v>
      </c>
      <c r="N18" s="48"/>
      <c r="O18" s="48"/>
      <c r="P18" s="48"/>
      <c r="Q18" s="49"/>
      <c r="R18" s="49"/>
      <c r="S18" s="49"/>
      <c r="T18" s="50"/>
      <c r="U18" s="44" t="s">
        <v>110</v>
      </c>
      <c r="V18" s="43" t="s">
        <v>18</v>
      </c>
      <c r="W18" s="43" t="s">
        <v>16</v>
      </c>
      <c r="X18" s="43" t="s">
        <v>113</v>
      </c>
      <c r="Y18" s="43" t="s">
        <v>78</v>
      </c>
      <c r="Z18" s="43" t="s">
        <v>49</v>
      </c>
      <c r="AA18" s="43" t="s">
        <v>114</v>
      </c>
      <c r="AB18" s="51"/>
      <c r="AC18" s="52"/>
      <c r="AD18" s="44" t="s">
        <v>115</v>
      </c>
      <c r="AE18" s="50">
        <f t="shared" si="0"/>
        <v>37128</v>
      </c>
      <c r="AF18" s="43" t="s">
        <v>113</v>
      </c>
      <c r="AG18" s="53" t="s">
        <v>61</v>
      </c>
      <c r="AH18" s="54" t="str">
        <f t="shared" si="1"/>
        <v>Vũ Thị Thúy</v>
      </c>
      <c r="AI18" s="42" t="s">
        <v>116</v>
      </c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</row>
    <row r="19" spans="1:256" s="56" customFormat="1" ht="39" customHeight="1" x14ac:dyDescent="0.25">
      <c r="A19" s="40" t="s">
        <v>46</v>
      </c>
      <c r="B19" s="41" t="s">
        <v>117</v>
      </c>
      <c r="C19" s="42" t="s">
        <v>118</v>
      </c>
      <c r="D19" s="43" t="s">
        <v>119</v>
      </c>
      <c r="E19" s="44" t="s">
        <v>120</v>
      </c>
      <c r="F19" s="43" t="s">
        <v>18</v>
      </c>
      <c r="G19" s="43" t="s">
        <v>16</v>
      </c>
      <c r="H19" s="36" t="s">
        <v>32</v>
      </c>
      <c r="I19" s="37" t="s">
        <v>30</v>
      </c>
      <c r="J19" s="57" t="s">
        <v>39</v>
      </c>
      <c r="K19" s="43" t="s">
        <v>26</v>
      </c>
      <c r="L19" s="46" t="s">
        <v>121</v>
      </c>
      <c r="M19" s="47" t="s">
        <v>122</v>
      </c>
      <c r="N19" s="48"/>
      <c r="O19" s="48"/>
      <c r="P19" s="48"/>
      <c r="Q19" s="49"/>
      <c r="R19" s="49"/>
      <c r="S19" s="49"/>
      <c r="T19" s="50"/>
      <c r="U19" s="44" t="s">
        <v>120</v>
      </c>
      <c r="V19" s="43" t="s">
        <v>18</v>
      </c>
      <c r="W19" s="43" t="s">
        <v>16</v>
      </c>
      <c r="X19" s="43" t="s">
        <v>113</v>
      </c>
      <c r="Y19" s="43" t="s">
        <v>78</v>
      </c>
      <c r="Z19" s="43" t="s">
        <v>123</v>
      </c>
      <c r="AA19" s="43" t="s">
        <v>124</v>
      </c>
      <c r="AB19" s="51"/>
      <c r="AC19" s="52"/>
      <c r="AD19" s="44" t="s">
        <v>125</v>
      </c>
      <c r="AE19" s="50">
        <f t="shared" si="0"/>
        <v>37062</v>
      </c>
      <c r="AF19" s="43" t="s">
        <v>113</v>
      </c>
      <c r="AG19" s="53" t="s">
        <v>61</v>
      </c>
      <c r="AH19" s="54" t="str">
        <f t="shared" si="1"/>
        <v>Nguyễn Thanh Thư</v>
      </c>
      <c r="AI19" s="42" t="s">
        <v>126</v>
      </c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</row>
    <row r="20" spans="1:256" s="56" customFormat="1" ht="39" customHeight="1" x14ac:dyDescent="0.25">
      <c r="A20" s="40" t="s">
        <v>38</v>
      </c>
      <c r="B20" s="41" t="s">
        <v>127</v>
      </c>
      <c r="C20" s="42" t="s">
        <v>25</v>
      </c>
      <c r="D20" s="43" t="s">
        <v>128</v>
      </c>
      <c r="E20" s="44" t="s">
        <v>23</v>
      </c>
      <c r="F20" s="43" t="s">
        <v>18</v>
      </c>
      <c r="G20" s="43" t="s">
        <v>29</v>
      </c>
      <c r="H20" s="36" t="s">
        <v>32</v>
      </c>
      <c r="I20" s="37" t="s">
        <v>30</v>
      </c>
      <c r="J20" s="57" t="s">
        <v>39</v>
      </c>
      <c r="K20" s="43" t="s">
        <v>26</v>
      </c>
      <c r="L20" s="46" t="s">
        <v>129</v>
      </c>
      <c r="M20" s="47" t="s">
        <v>130</v>
      </c>
      <c r="N20" s="48"/>
      <c r="O20" s="48"/>
      <c r="P20" s="48"/>
      <c r="Q20" s="49"/>
      <c r="R20" s="49"/>
      <c r="S20" s="49"/>
      <c r="T20" s="50"/>
      <c r="U20" s="44" t="s">
        <v>23</v>
      </c>
      <c r="V20" s="43" t="s">
        <v>18</v>
      </c>
      <c r="W20" s="43" t="s">
        <v>29</v>
      </c>
      <c r="X20" s="43" t="s">
        <v>131</v>
      </c>
      <c r="Y20" s="43" t="s">
        <v>35</v>
      </c>
      <c r="Z20" s="43" t="s">
        <v>132</v>
      </c>
      <c r="AA20" s="43" t="s">
        <v>133</v>
      </c>
      <c r="AB20" s="51"/>
      <c r="AC20" s="52"/>
      <c r="AD20" s="44" t="s">
        <v>134</v>
      </c>
      <c r="AE20" s="50">
        <f t="shared" si="0"/>
        <v>37096</v>
      </c>
      <c r="AF20" s="43" t="s">
        <v>131</v>
      </c>
      <c r="AG20" s="53" t="s">
        <v>61</v>
      </c>
      <c r="AH20" s="54" t="str">
        <f t="shared" si="1"/>
        <v>Đỗ Khánh Linh</v>
      </c>
      <c r="AI20" s="42" t="s">
        <v>135</v>
      </c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</row>
    <row r="21" spans="1:256" s="56" customFormat="1" ht="39" customHeight="1" x14ac:dyDescent="0.25">
      <c r="A21" s="59" t="s">
        <v>48</v>
      </c>
      <c r="B21" s="60" t="s">
        <v>136</v>
      </c>
      <c r="C21" s="61" t="s">
        <v>137</v>
      </c>
      <c r="D21" s="62" t="s">
        <v>138</v>
      </c>
      <c r="E21" s="63" t="s">
        <v>27</v>
      </c>
      <c r="F21" s="62" t="s">
        <v>21</v>
      </c>
      <c r="G21" s="62" t="s">
        <v>16</v>
      </c>
      <c r="H21" s="38" t="s">
        <v>32</v>
      </c>
      <c r="I21" s="39" t="s">
        <v>30</v>
      </c>
      <c r="J21" s="64" t="s">
        <v>39</v>
      </c>
      <c r="K21" s="62" t="s">
        <v>26</v>
      </c>
      <c r="L21" s="65" t="s">
        <v>139</v>
      </c>
      <c r="M21" s="66" t="s">
        <v>140</v>
      </c>
      <c r="N21" s="67"/>
      <c r="O21" s="67"/>
      <c r="P21" s="67"/>
      <c r="Q21" s="49"/>
      <c r="R21" s="49"/>
      <c r="S21" s="49"/>
      <c r="T21" s="50"/>
      <c r="U21" s="44" t="s">
        <v>27</v>
      </c>
      <c r="V21" s="43" t="s">
        <v>21</v>
      </c>
      <c r="W21" s="43" t="s">
        <v>16</v>
      </c>
      <c r="X21" s="43" t="s">
        <v>131</v>
      </c>
      <c r="Y21" s="43" t="s">
        <v>35</v>
      </c>
      <c r="Z21" s="43" t="s">
        <v>141</v>
      </c>
      <c r="AA21" s="43" t="s">
        <v>124</v>
      </c>
      <c r="AB21" s="51"/>
      <c r="AC21" s="52"/>
      <c r="AD21" s="44" t="s">
        <v>142</v>
      </c>
      <c r="AE21" s="50">
        <f t="shared" si="0"/>
        <v>36986</v>
      </c>
      <c r="AF21" s="43" t="s">
        <v>131</v>
      </c>
      <c r="AG21" s="53" t="s">
        <v>61</v>
      </c>
      <c r="AH21" s="54" t="str">
        <f t="shared" si="1"/>
        <v>Trần Anh Sơn</v>
      </c>
      <c r="AI21" s="42" t="s">
        <v>143</v>
      </c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</row>
    <row r="22" spans="1:256" ht="9" customHeight="1" x14ac:dyDescent="0.3">
      <c r="A22" s="14"/>
      <c r="B22" s="15"/>
      <c r="C22" s="15"/>
      <c r="D22" s="16"/>
      <c r="E22" s="15"/>
      <c r="F22" s="16"/>
      <c r="G22" s="16"/>
      <c r="H22" s="17"/>
      <c r="I22" s="18"/>
      <c r="J22" s="18"/>
      <c r="K22" s="16"/>
      <c r="L22" s="18"/>
      <c r="M22" s="18"/>
      <c r="N22" s="2"/>
      <c r="O22" s="2"/>
      <c r="P22" s="19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ht="24" customHeight="1" x14ac:dyDescent="0.35">
      <c r="A23" s="20"/>
      <c r="B23" s="21" t="s">
        <v>53</v>
      </c>
      <c r="C23" s="20"/>
      <c r="D23" s="22"/>
      <c r="E23" s="20"/>
      <c r="F23" s="23"/>
      <c r="G23" s="23"/>
      <c r="H23" s="20"/>
      <c r="I23" s="24"/>
      <c r="J23" s="23"/>
      <c r="K23" s="20"/>
      <c r="L23" s="17"/>
      <c r="M23" s="17"/>
      <c r="N23" s="2"/>
      <c r="O23" s="2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</row>
    <row r="24" spans="1:256" ht="28.5" customHeight="1" x14ac:dyDescent="0.35">
      <c r="D24" s="25"/>
      <c r="E24" s="26"/>
      <c r="F24" s="25"/>
      <c r="L24" s="77" t="s">
        <v>54</v>
      </c>
      <c r="M24" s="78"/>
      <c r="N24" s="78"/>
      <c r="O24" s="78"/>
      <c r="P24" s="78"/>
    </row>
    <row r="25" spans="1:256" ht="24" customHeight="1" x14ac:dyDescent="0.3">
      <c r="D25" s="25"/>
      <c r="E25" s="26"/>
      <c r="F25" s="25"/>
      <c r="L25" s="75" t="s">
        <v>17</v>
      </c>
      <c r="M25" s="75"/>
      <c r="N25" s="75"/>
      <c r="O25" s="75"/>
      <c r="P25" s="75"/>
    </row>
    <row r="26" spans="1:256" ht="12.75" customHeight="1" x14ac:dyDescent="0.3">
      <c r="L26" s="75"/>
      <c r="M26" s="75"/>
      <c r="N26" s="75"/>
      <c r="O26" s="75"/>
      <c r="P26" s="75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</row>
    <row r="27" spans="1:256" ht="12.75" customHeight="1" x14ac:dyDescent="0.3">
      <c r="L27" s="1"/>
      <c r="M27" s="1"/>
      <c r="N27" s="2"/>
      <c r="O27" s="2"/>
      <c r="P27" s="1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</row>
    <row r="28" spans="1:256" ht="45" customHeight="1" x14ac:dyDescent="0.3">
      <c r="L28" s="1"/>
      <c r="M28" s="1"/>
      <c r="N28" s="2"/>
      <c r="O28" s="2"/>
      <c r="P28" s="1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</row>
    <row r="29" spans="1:256" ht="25.5" customHeight="1" x14ac:dyDescent="0.3">
      <c r="L29" s="75" t="s">
        <v>15</v>
      </c>
      <c r="M29" s="75"/>
      <c r="N29" s="75"/>
      <c r="O29" s="75"/>
      <c r="P29" s="75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</row>
    <row r="30" spans="1:256" ht="12.75" customHeight="1" x14ac:dyDescent="0.3">
      <c r="N30" s="2"/>
      <c r="O30" s="2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</row>
    <row r="31" spans="1:256" ht="12.75" customHeight="1" x14ac:dyDescent="0.3">
      <c r="N31" s="2"/>
      <c r="O31" s="2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</row>
    <row r="32" spans="1:256" ht="12.75" customHeight="1" x14ac:dyDescent="0.3">
      <c r="N32" s="2"/>
      <c r="O32" s="2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</row>
    <row r="33" spans="14:256" ht="12.75" customHeight="1" x14ac:dyDescent="0.3">
      <c r="N33" s="2"/>
      <c r="O33" s="2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</row>
    <row r="34" spans="14:256" ht="12.75" customHeight="1" x14ac:dyDescent="0.3">
      <c r="N34" s="2"/>
      <c r="O34" s="2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</row>
    <row r="35" spans="14:256" ht="12.75" customHeight="1" x14ac:dyDescent="0.3">
      <c r="N35" s="2"/>
      <c r="O35" s="2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</row>
    <row r="36" spans="14:256" ht="12.75" customHeight="1" x14ac:dyDescent="0.3">
      <c r="N36" s="2"/>
      <c r="O36" s="2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</row>
    <row r="37" spans="14:256" ht="12.75" customHeight="1" x14ac:dyDescent="0.3">
      <c r="N37" s="2"/>
      <c r="O37" s="2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</row>
    <row r="38" spans="14:256" ht="12.75" customHeight="1" x14ac:dyDescent="0.3">
      <c r="N38" s="2"/>
      <c r="O38" s="2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</row>
    <row r="39" spans="14:256" ht="12.75" customHeight="1" x14ac:dyDescent="0.3">
      <c r="N39" s="2"/>
      <c r="O39" s="2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</row>
    <row r="40" spans="14:256" ht="12.75" customHeight="1" x14ac:dyDescent="0.3">
      <c r="N40" s="2"/>
      <c r="O40" s="2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</row>
    <row r="41" spans="14:256" ht="12.75" customHeight="1" x14ac:dyDescent="0.3">
      <c r="N41" s="2"/>
      <c r="O41" s="2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</row>
    <row r="42" spans="14:256" ht="12.75" customHeight="1" x14ac:dyDescent="0.3">
      <c r="N42" s="2"/>
      <c r="O42" s="2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</row>
    <row r="43" spans="14:256" ht="12.75" customHeight="1" x14ac:dyDescent="0.3">
      <c r="N43" s="2"/>
      <c r="O43" s="2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</row>
    <row r="44" spans="14:256" ht="12.75" customHeight="1" x14ac:dyDescent="0.3">
      <c r="N44" s="2"/>
      <c r="O44" s="2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</row>
    <row r="45" spans="14:256" ht="12.75" customHeight="1" x14ac:dyDescent="0.3">
      <c r="N45" s="2"/>
      <c r="O45" s="2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</row>
    <row r="46" spans="14:256" ht="12.75" customHeight="1" x14ac:dyDescent="0.3">
      <c r="N46" s="2"/>
      <c r="O46" s="2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</row>
    <row r="47" spans="14:256" ht="12.75" customHeight="1" x14ac:dyDescent="0.3">
      <c r="N47" s="2"/>
      <c r="O47" s="2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</row>
    <row r="48" spans="14:256" ht="12.75" customHeight="1" x14ac:dyDescent="0.3">
      <c r="N48" s="2"/>
      <c r="O48" s="2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</row>
    <row r="49" spans="14:256" ht="12.75" customHeight="1" x14ac:dyDescent="0.3">
      <c r="N49" s="2"/>
      <c r="O49" s="2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</row>
    <row r="50" spans="14:256" ht="12.75" customHeight="1" x14ac:dyDescent="0.3">
      <c r="N50" s="2"/>
      <c r="O50" s="2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</row>
    <row r="51" spans="14:256" ht="12.75" customHeight="1" x14ac:dyDescent="0.3">
      <c r="N51" s="2"/>
      <c r="O51" s="2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</row>
    <row r="52" spans="14:256" ht="12.75" customHeight="1" x14ac:dyDescent="0.3">
      <c r="N52" s="2"/>
      <c r="O52" s="2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</row>
    <row r="53" spans="14:256" ht="12.75" customHeight="1" x14ac:dyDescent="0.3">
      <c r="N53" s="2"/>
      <c r="O53" s="2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</row>
    <row r="54" spans="14:256" ht="12.75" customHeight="1" x14ac:dyDescent="0.3">
      <c r="N54" s="2"/>
      <c r="O54" s="2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</row>
    <row r="55" spans="14:256" ht="12.75" customHeight="1" x14ac:dyDescent="0.3">
      <c r="N55" s="2"/>
      <c r="O55" s="2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</row>
    <row r="56" spans="14:256" ht="12.75" customHeight="1" x14ac:dyDescent="0.3">
      <c r="N56" s="2"/>
      <c r="O56" s="2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</row>
    <row r="57" spans="14:256" ht="12.75" customHeight="1" x14ac:dyDescent="0.3">
      <c r="N57" s="2"/>
      <c r="O57" s="2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</row>
    <row r="58" spans="14:256" ht="12.75" customHeight="1" x14ac:dyDescent="0.3">
      <c r="N58" s="18"/>
      <c r="O58" s="1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</row>
    <row r="59" spans="14:256" ht="12.75" customHeight="1" x14ac:dyDescent="0.3">
      <c r="N59" s="18"/>
      <c r="O59" s="1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</row>
    <row r="60" spans="14:256" ht="12.75" customHeight="1" x14ac:dyDescent="0.3">
      <c r="N60" s="17"/>
      <c r="O60" s="17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</row>
    <row r="64" spans="14:256" ht="12.75" customHeight="1" x14ac:dyDescent="0.3">
      <c r="N64" s="1"/>
      <c r="O64" s="1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</row>
    <row r="65" spans="14:256" ht="12.75" customHeight="1" x14ac:dyDescent="0.3">
      <c r="N65" s="1"/>
      <c r="O65" s="1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</row>
    <row r="67" spans="14:256" ht="12.75" customHeight="1" x14ac:dyDescent="0.3">
      <c r="N67" s="3"/>
      <c r="O67" s="3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</row>
    <row r="68" spans="14:256" ht="12.75" customHeight="1" x14ac:dyDescent="0.3"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</row>
    <row r="69" spans="14:256" ht="12.75" customHeight="1" x14ac:dyDescent="0.3">
      <c r="N69" s="19"/>
      <c r="O69" s="19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</row>
    <row r="70" spans="14:256" ht="12.75" customHeight="1" x14ac:dyDescent="0.3">
      <c r="N70" s="19"/>
      <c r="O70" s="19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</row>
    <row r="71" spans="14:256" ht="12.75" customHeight="1" x14ac:dyDescent="0.3">
      <c r="N71" s="19"/>
      <c r="O71" s="19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</row>
    <row r="72" spans="14:256" ht="12.75" customHeight="1" x14ac:dyDescent="0.3">
      <c r="N72" s="19"/>
      <c r="O72" s="19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</row>
    <row r="73" spans="14:256" ht="12.75" customHeight="1" x14ac:dyDescent="0.3">
      <c r="N73" s="19"/>
      <c r="O73" s="19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</row>
    <row r="74" spans="14:256" ht="12.75" customHeight="1" x14ac:dyDescent="0.3">
      <c r="N74" s="19"/>
      <c r="O74" s="19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</row>
    <row r="75" spans="14:256" ht="12.75" customHeight="1" x14ac:dyDescent="0.3">
      <c r="N75" s="19"/>
      <c r="O75" s="19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</row>
    <row r="76" spans="14:256" ht="12.75" customHeight="1" x14ac:dyDescent="0.3">
      <c r="N76" s="19"/>
      <c r="O76" s="19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</row>
    <row r="77" spans="14:256" ht="12.75" customHeight="1" x14ac:dyDescent="0.3">
      <c r="N77" s="19"/>
      <c r="O77" s="19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</row>
    <row r="78" spans="14:256" ht="12.75" customHeight="1" x14ac:dyDescent="0.3">
      <c r="N78" s="19"/>
      <c r="O78" s="19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</row>
    <row r="79" spans="14:256" ht="12.75" customHeight="1" x14ac:dyDescent="0.3">
      <c r="N79" s="19"/>
      <c r="O79" s="19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</row>
    <row r="80" spans="14:256" ht="12.75" customHeight="1" x14ac:dyDescent="0.3">
      <c r="N80" s="19"/>
      <c r="O80" s="19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</row>
    <row r="81" spans="14:256" ht="12.75" customHeight="1" x14ac:dyDescent="0.3">
      <c r="N81" s="19"/>
      <c r="O81" s="19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</row>
    <row r="82" spans="14:256" ht="12.75" customHeight="1" x14ac:dyDescent="0.3">
      <c r="N82" s="19"/>
      <c r="O82" s="19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</row>
    <row r="83" spans="14:256" ht="12.75" customHeight="1" x14ac:dyDescent="0.3">
      <c r="N83" s="19"/>
      <c r="O83" s="19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</row>
    <row r="84" spans="14:256" ht="12.75" customHeight="1" x14ac:dyDescent="0.3">
      <c r="N84" s="19"/>
      <c r="O84" s="19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</row>
    <row r="85" spans="14:256" ht="12.75" customHeight="1" x14ac:dyDescent="0.3">
      <c r="N85" s="19"/>
      <c r="O85" s="19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</row>
    <row r="86" spans="14:256" ht="12.75" customHeight="1" x14ac:dyDescent="0.3">
      <c r="N86" s="19"/>
      <c r="O86" s="19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</row>
    <row r="87" spans="14:256" ht="12.75" customHeight="1" x14ac:dyDescent="0.3">
      <c r="N87" s="19"/>
      <c r="O87" s="19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</row>
    <row r="88" spans="14:256" ht="12.75" customHeight="1" x14ac:dyDescent="0.3">
      <c r="N88" s="19"/>
      <c r="O88" s="19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</row>
    <row r="89" spans="14:256" ht="12.75" customHeight="1" x14ac:dyDescent="0.3">
      <c r="N89" s="19"/>
      <c r="O89" s="19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</row>
    <row r="90" spans="14:256" ht="12.75" customHeight="1" x14ac:dyDescent="0.3">
      <c r="N90" s="19"/>
      <c r="O90" s="19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</row>
    <row r="91" spans="14:256" ht="12.75" customHeight="1" x14ac:dyDescent="0.3">
      <c r="N91" s="19"/>
      <c r="O91" s="19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</row>
    <row r="92" spans="14:256" ht="12.75" customHeight="1" x14ac:dyDescent="0.3">
      <c r="N92" s="19"/>
      <c r="O92" s="19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</row>
    <row r="93" spans="14:256" ht="12.75" customHeight="1" x14ac:dyDescent="0.3">
      <c r="N93" s="19"/>
      <c r="O93" s="19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</row>
    <row r="94" spans="14:256" ht="12.75" customHeight="1" x14ac:dyDescent="0.3">
      <c r="N94" s="19"/>
      <c r="O94" s="19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</row>
    <row r="95" spans="14:256" ht="12.75" customHeight="1" x14ac:dyDescent="0.3">
      <c r="N95" s="19"/>
      <c r="O95" s="19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</row>
    <row r="96" spans="14:256" ht="12.75" customHeight="1" x14ac:dyDescent="0.3">
      <c r="N96" s="19"/>
      <c r="O96" s="19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</row>
    <row r="97" spans="14:256" ht="12.75" customHeight="1" x14ac:dyDescent="0.3">
      <c r="N97" s="19"/>
      <c r="O97" s="19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</row>
    <row r="98" spans="14:256" ht="12.75" customHeight="1" x14ac:dyDescent="0.3">
      <c r="N98" s="19"/>
      <c r="O98" s="19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</row>
    <row r="99" spans="14:256" ht="12.75" customHeight="1" x14ac:dyDescent="0.3">
      <c r="N99" s="19"/>
      <c r="O99" s="19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</row>
    <row r="100" spans="14:256" ht="12.75" customHeight="1" x14ac:dyDescent="0.3">
      <c r="N100" s="19"/>
      <c r="O100" s="19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</row>
    <row r="101" spans="14:256" ht="12.75" customHeight="1" x14ac:dyDescent="0.3">
      <c r="N101" s="19"/>
      <c r="O101" s="19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</row>
    <row r="102" spans="14:256" ht="12.75" customHeight="1" x14ac:dyDescent="0.3">
      <c r="N102" s="19"/>
      <c r="O102" s="19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</row>
    <row r="103" spans="14:256" ht="12.75" customHeight="1" x14ac:dyDescent="0.3">
      <c r="N103" s="19"/>
      <c r="O103" s="19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</row>
    <row r="104" spans="14:256" ht="12.75" customHeight="1" x14ac:dyDescent="0.3">
      <c r="N104" s="19"/>
      <c r="O104" s="19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</row>
    <row r="105" spans="14:256" ht="12.75" customHeight="1" x14ac:dyDescent="0.3">
      <c r="N105" s="29"/>
      <c r="O105" s="29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</row>
    <row r="106" spans="14:256" ht="12.75" customHeight="1" x14ac:dyDescent="0.3">
      <c r="N106" s="1"/>
      <c r="O106" s="1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</row>
    <row r="110" spans="14:256" ht="12.75" customHeight="1" x14ac:dyDescent="0.3">
      <c r="N110" s="1"/>
      <c r="O110" s="1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</row>
    <row r="111" spans="14:256" ht="12.75" customHeight="1" x14ac:dyDescent="0.3">
      <c r="N111" s="1"/>
      <c r="O111" s="1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</row>
    <row r="112" spans="14:256" ht="12.75" customHeight="1" x14ac:dyDescent="0.3">
      <c r="N112" s="1"/>
      <c r="O112" s="1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</row>
    <row r="113" spans="14:256" ht="12.75" customHeight="1" x14ac:dyDescent="0.3">
      <c r="N113" s="1"/>
      <c r="O113" s="1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</row>
    <row r="116" spans="14:256" ht="12.75" customHeight="1" x14ac:dyDescent="0.3">
      <c r="N116" s="1"/>
      <c r="O116" s="1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</row>
    <row r="117" spans="14:256" ht="12.75" customHeight="1" x14ac:dyDescent="0.3"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</row>
  </sheetData>
  <sheetProtection selectLockedCells="1" selectUnlockedCells="1"/>
  <mergeCells count="11">
    <mergeCell ref="L26:P26"/>
    <mergeCell ref="L29:P29"/>
    <mergeCell ref="B11:C11"/>
    <mergeCell ref="L25:P25"/>
    <mergeCell ref="L24:P24"/>
    <mergeCell ref="A9:P9"/>
    <mergeCell ref="A1:D1"/>
    <mergeCell ref="A2:D2"/>
    <mergeCell ref="A4:P4"/>
    <mergeCell ref="A7:G7"/>
    <mergeCell ref="A8:P8"/>
  </mergeCells>
  <phoneticPr fontId="4" type="noConversion"/>
  <pageMargins left="0.51181102362204722" right="0.19685039370078741" top="0.31496062992125984" bottom="0.43307086614173229" header="0.27559055118110237" footer="0.19685039370078741"/>
  <pageSetup paperSize="8" scale="95" firstPageNumber="61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CN16</vt:lpstr>
      <vt:lpstr>'CN16'!Print_Titles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2024-01-16T08:52:03Z</cp:lastPrinted>
  <dcterms:created xsi:type="dcterms:W3CDTF">2020-08-16T01:57:38Z</dcterms:created>
  <dcterms:modified xsi:type="dcterms:W3CDTF">2024-01-16T08:52:30Z</dcterms:modified>
</cp:coreProperties>
</file>